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DB\CLVD Dropbox\Cleverland\01-Projecten\24025 Ondersteuning ROVK Zwijndrecht\06 Contract\ROVK Gemalen en persleidingen\Versie 4\Tweedelijnsonderhoud en Calamiteiten\Bijlagen\"/>
    </mc:Choice>
  </mc:AlternateContent>
  <xr:revisionPtr revIDLastSave="0" documentId="13_ncr:1_{103A42D9-5AB7-4531-ABB9-F809D3D16E51}" xr6:coauthVersionLast="47" xr6:coauthVersionMax="47" xr10:uidLastSave="{00000000-0000-0000-0000-000000000000}"/>
  <bookViews>
    <workbookView xWindow="-108" yWindow="-108" windowWidth="23256" windowHeight="12456" xr2:uid="{00000000-000D-0000-FFFF-FFFF00000000}"/>
  </bookViews>
  <sheets>
    <sheet name="Blad1" sheetId="1" r:id="rId1"/>
  </sheets>
  <definedNames>
    <definedName name="_Ref323041830" localSheetId="0">Blad1!#REF!</definedName>
    <definedName name="_Ref335208746" localSheetId="0">Blad1!#REF!</definedName>
    <definedName name="_Ref365971265" localSheetId="0">Blad1!$B$29</definedName>
    <definedName name="_Toc415145911" localSheetId="0">Blad1!$B$11</definedName>
    <definedName name="_Toc415480920" localSheetId="0">Blad1!#REF!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80" i="1" l="1"/>
  <c r="G78" i="1"/>
  <c r="G76" i="1"/>
  <c r="G74" i="1"/>
  <c r="G24" i="1"/>
  <c r="G23" i="1"/>
  <c r="G22" i="1" l="1"/>
  <c r="G21" i="1"/>
  <c r="G20" i="1"/>
  <c r="G84" i="1"/>
  <c r="G83" i="1"/>
  <c r="G82" i="1"/>
  <c r="G81" i="1"/>
  <c r="G79" i="1"/>
  <c r="G77" i="1"/>
  <c r="G75" i="1"/>
  <c r="G73" i="1"/>
  <c r="G72" i="1"/>
  <c r="G71" i="1"/>
  <c r="G70" i="1"/>
  <c r="G69" i="1"/>
  <c r="G68" i="1"/>
  <c r="G67" i="1"/>
  <c r="G66" i="1"/>
  <c r="G45" i="1"/>
  <c r="G51" i="1"/>
  <c r="G50" i="1"/>
  <c r="G38" i="1"/>
  <c r="G37" i="1"/>
  <c r="G36" i="1"/>
  <c r="G35" i="1"/>
  <c r="G58" i="1"/>
  <c r="G53" i="1"/>
  <c r="G54" i="1"/>
  <c r="G55" i="1"/>
  <c r="G56" i="1"/>
  <c r="G57" i="1"/>
  <c r="G59" i="1"/>
  <c r="G52" i="1"/>
  <c r="G49" i="1"/>
  <c r="G48" i="1"/>
  <c r="G47" i="1"/>
  <c r="G18" i="1"/>
  <c r="G16" i="1"/>
  <c r="G32" i="1"/>
  <c r="G33" i="1"/>
  <c r="G34" i="1"/>
  <c r="G31" i="1"/>
  <c r="G19" i="1"/>
  <c r="G17" i="1"/>
  <c r="G15" i="1"/>
  <c r="G60" i="1" l="1"/>
  <c r="G85" i="1"/>
  <c r="G25" i="1"/>
  <c r="D92" i="1" s="1"/>
  <c r="G39" i="1"/>
  <c r="D94" i="1" l="1"/>
  <c r="D93" i="1"/>
  <c r="D95" i="1"/>
  <c r="D96" i="1" l="1"/>
</calcChain>
</file>

<file path=xl/sharedStrings.xml><?xml version="1.0" encoding="utf-8"?>
<sst xmlns="http://schemas.openxmlformats.org/spreadsheetml/2006/main" count="161" uniqueCount="95">
  <si>
    <t>Totaal</t>
  </si>
  <si>
    <t>(prijs per eenheid x hoeveelheid)</t>
  </si>
  <si>
    <t>Stuk</t>
  </si>
  <si>
    <t>Eenheid</t>
  </si>
  <si>
    <t>Hoeveelheid</t>
  </si>
  <si>
    <t>Eenheidsprijs</t>
  </si>
  <si>
    <t>Omschrijving</t>
  </si>
  <si>
    <t>Inschrijfstaat</t>
  </si>
  <si>
    <t>#</t>
  </si>
  <si>
    <t xml:space="preserve">Tabel 2: Prijsoverzicht correctief onderhoud  </t>
  </si>
  <si>
    <t>Onderdeel</t>
  </si>
  <si>
    <t>Uur</t>
  </si>
  <si>
    <t>Organisatie:</t>
  </si>
  <si>
    <t>Handtekening</t>
  </si>
  <si>
    <t>KVK-nummer:</t>
  </si>
  <si>
    <t>Naam:</t>
  </si>
  <si>
    <t xml:space="preserve">Functie: </t>
  </si>
  <si>
    <t>Datum:</t>
  </si>
  <si>
    <t>In geval van een inschrijving door een samenwerkingsverband van ondernemers wijzen de inschrijvers de hierboven genoemde inschrijver aan als gemachtigde om hen in alle zaken in het kader van de aanbestedingsprocedure en de uitvoering van de opdracht te vertegenwoordigen.</t>
  </si>
  <si>
    <t>De inschrijver verklaart deze inschrijving te doen met inachtneming van de bepalingen, voorwaarden en de gegevens zoals deze zijn omschreven in de voor de inschrijving relevante stukken.</t>
  </si>
  <si>
    <t>Spuit-/zuigwagen weekend/feestdagen</t>
  </si>
  <si>
    <t>Kathodishe bescherming persleiding</t>
  </si>
  <si>
    <t>Keuring NEN3140 en NEN1010 Minigemaal</t>
  </si>
  <si>
    <t>Keuring NEN3140 en NEN1010 Groot Gemaal (droog)</t>
  </si>
  <si>
    <t>Keuring NEN3140 en NEN1010 Groot Gemaal (nat)</t>
  </si>
  <si>
    <r>
      <rPr>
        <u/>
        <sz val="9"/>
        <color theme="1"/>
        <rFont val="Arial"/>
        <family val="2"/>
      </rPr>
      <t>Voorwaarden:</t>
    </r>
    <r>
      <rPr>
        <sz val="9"/>
        <color theme="1"/>
        <rFont val="Arial"/>
        <family val="2"/>
      </rPr>
      <t xml:space="preserve">
• De inschrijfstaat dient volledig ingevuld en ondertekend te worden. De in te vullen cellen zijn geel gemarkeerd.
• De prijs wordt opgeven in euro’s, exclusief BTW. 
• De eenheidsprijzen gelden gedurende de hele contractperiode.
• Algemene kosten worden niet geaccepteerd. Uw prijs dient all-in te zijn, dus ook inclusief winst en risico et cetera. 
• De opdrachtgever heeft het recht om op basis van risico gestuurd onderhoud het aantal te inspecteren gemalen jaarlijks aan te passen, zowel minder als meer, zonder dat dit aanleiding is om de eenheidsprijs aan te passen gedurende de looptijd van het contract.
• In afwijking van de UAV 2012 blijven de verrekenprijzen gehandhaafd bij afwijking van meer dan 10%. Daarnaast geeft een lagere hoeveelheid ook geen recht op een vergoeding.
</t>
    </r>
  </si>
  <si>
    <t>Tabel 1: Prijsoverzicht keuringen en inspecties.</t>
  </si>
  <si>
    <t>Maandelijksoverleg incl. verslaglegging</t>
  </si>
  <si>
    <t>Opstellen werkplan</t>
  </si>
  <si>
    <t>Actualiseren calamiteitenplan</t>
  </si>
  <si>
    <t>Opstellen calamiteitenplan</t>
  </si>
  <si>
    <t>Stuks</t>
  </si>
  <si>
    <t>Keuringen en Inspecties</t>
  </si>
  <si>
    <t xml:space="preserve">Tabel 3: overige kosten </t>
  </si>
  <si>
    <t>Projectbeheersing (per jaar)</t>
  </si>
  <si>
    <t>Opstellen overdrachtsdossier</t>
  </si>
  <si>
    <t>Opstellen en actueel houden planning keuringen en inspecties (jaarlijks)</t>
  </si>
  <si>
    <t>Keer</t>
  </si>
  <si>
    <t>Opbouwen ompompvoorziening capaciteit min. 1500 m3/uur</t>
  </si>
  <si>
    <t xml:space="preserve">Urgente storing
Verhelpen van storingen aan alle genoemde installaties 
Gedurende werkdagen op werktijden van 07.00-17.00 uur
</t>
  </si>
  <si>
    <t xml:space="preserve">Urgente storing
Verhelpen van storingen aan alle genoemde installaties 
Gedurende werkdagen op werktijden van 17.00 – 07.00 uur
</t>
  </si>
  <si>
    <t xml:space="preserve">Niet urgente storing
Verhelpen van storingen aan alle genoemde installaties 
Gedurende werkdagen op werktijden van 07.00-17.00 uur
</t>
  </si>
  <si>
    <t xml:space="preserve">Niet urgente storing
Verhelpen van storingen aan alle genoemde installaties 
Gedurende werkdagen op werktijden van 17.00 – 07.00 uur
</t>
  </si>
  <si>
    <t xml:space="preserve">Urgente storing
Verhelpen van storingen aan alle genoemde installaties 
Gedurende tijden van 08.00-16.00 uur op za-,zon- en feestdagen
</t>
  </si>
  <si>
    <t xml:space="preserve">Urgente storing
Verhelpen van storingen aan alle genoemde installaties 
Gedurende tijden van 16.00 - 08.00 uur op za-,zon- en feestdagen
</t>
  </si>
  <si>
    <t xml:space="preserve">Niet urgente storing
Verhelpen van storingen aan alle genoemde installaties 
Gedurende tijden van 08.00-16.00 uur op za-,zon- en feestdagen
</t>
  </si>
  <si>
    <t xml:space="preserve">Niet urgente storing
Verhelpen van storingen aan alle genoemde installaties 
Gedurende tijden van 16.00 - 08.00 uur op za-,zon- en feestdagen
</t>
  </si>
  <si>
    <t>Dagen</t>
  </si>
  <si>
    <t>Uurtarief monteur incl. servicewagen en voorrijkosten op werkdagen van 07.00 – 17.00 uur</t>
  </si>
  <si>
    <t>Uurtarief monteur incl. servicewagen en voorrijkosten op werkdagen ’s avonds/’s nachts van 17.00 – 07.00 uur</t>
  </si>
  <si>
    <t>Spuit-/zuigwagen 07.00-17.00 uur</t>
  </si>
  <si>
    <t>Spuit-/zuigwagen 17.00-07.00 uur</t>
  </si>
  <si>
    <t>Uurtarief monteur incl. servicewagen en voorrijkosten op weekend/feestdagen van 08.00 – 16.00 uur</t>
  </si>
  <si>
    <t>Uurtarief monteur incl. servicewagen en voorrijkosten op weekend/feestdagen van 16.00 – 08.00 uur</t>
  </si>
  <si>
    <t>Actualiseren V&amp;G plan uitvoering</t>
  </si>
  <si>
    <t>Opstellen V&amp;G plan uitvoering</t>
  </si>
  <si>
    <t>keer</t>
  </si>
  <si>
    <t>Kosten keuringen en inspecties per jaar</t>
  </si>
  <si>
    <t>Kosten correctief onderhoud per jaar</t>
  </si>
  <si>
    <t>Overige kosten per jaar</t>
  </si>
  <si>
    <t>Actualiseren werkplan jaarlijks</t>
  </si>
  <si>
    <t>Opslag container/calamiteiten container</t>
  </si>
  <si>
    <t>Stroomaggregaat 6 kVA</t>
  </si>
  <si>
    <t>Vuilwaterpomp 380 m3 incl. aanzuig/afvoerslangen/diesel</t>
  </si>
  <si>
    <t>Bouwhek 100 m, compleet met voet incl. plaatsen en opruimen</t>
  </si>
  <si>
    <t>dag</t>
  </si>
  <si>
    <t>Instandh. ompompvoorziening capaciteit min. 1500 m3/uur</t>
  </si>
  <si>
    <t>Tabel 5: Prijsoverzicht totaal</t>
  </si>
  <si>
    <t>Airco keuring</t>
  </si>
  <si>
    <t>Compressor keuring</t>
  </si>
  <si>
    <t>Vacuumtank keuring</t>
  </si>
  <si>
    <t>Infrawerker incl. bus en gereedschap
tijdens werkuren maand.-vrijd. van 7:00 tot 18:00 uur</t>
  </si>
  <si>
    <t>Mobiele kraan 1000L
tijdens werkuren maand.-vrijd. van 7:00 tot 18:00 uur</t>
  </si>
  <si>
    <t>Vrachtwagen 6x6
tijdens werkuren maand.-vrijd. van 7:00 tot 18:00 uur</t>
  </si>
  <si>
    <t>Kraanwagen 6x6
tijdens werkuren maand.-vrijd. van 7:00 tot 18:00 uur</t>
  </si>
  <si>
    <t>Infrawerker incl. bus en gereedschap
buiten werkuren, weekend en feestdagen</t>
  </si>
  <si>
    <t>Vrachtwagen 6x6
buiten werkuren, weekend en feestdagen</t>
  </si>
  <si>
    <t>Kraanwagen 6x6
buiten werkuren, weekend en feestdagen</t>
  </si>
  <si>
    <t>Mobiele kraan 1000L
buiten werkuren, weekend en feestdagen</t>
  </si>
  <si>
    <t>Tabel 4: tarieven ter beschikkingstelling</t>
  </si>
  <si>
    <t>Actieve koolstoffilter keuring conform eisen leverancier</t>
  </si>
  <si>
    <t>PDM meting (conform eisen leverancier)</t>
  </si>
  <si>
    <t>Totaalprijs contract</t>
  </si>
  <si>
    <t>Bereikbaarheid 24/7 maandelijks (telefonische bereikbaarheid, incl. doorzetting vervolgactie)</t>
  </si>
  <si>
    <t xml:space="preserve">Totaal </t>
  </si>
  <si>
    <t>Tarieven ter beschikkingstelling</t>
  </si>
  <si>
    <t>Voor de aanvullende werkzaamheden is onderstaande lijst opgenomen. De benoemde uren zijn fictief maar worden wel meegewogen in de totaal inschrijfprijs.</t>
  </si>
  <si>
    <t>Keuring Auma (schuiven)</t>
  </si>
  <si>
    <t>Verkeersmaatregelen, halve wegafzetting conform CROW 96B</t>
  </si>
  <si>
    <t>Waakvlamovereenkomst maandelijks, 
calamiteitenverplichting 30 minuten.</t>
  </si>
  <si>
    <t>In tabel 1 hieronder wordt aangegeven wat de kosten zijn voor de inspectie en keuring werkzaamheden als omschreven in het programma van eisen. De hoeveelheid is gebaseerd op de totale contractduur. 
Kosten inclusief: 
- arbeidsloon 
- voorrijkosten 
- rapportage</t>
  </si>
  <si>
    <r>
      <rPr>
        <u/>
        <sz val="9"/>
        <color theme="1"/>
        <rFont val="Arial"/>
        <family val="2"/>
      </rPr>
      <t xml:space="preserve">Toelichting: </t>
    </r>
    <r>
      <rPr>
        <sz val="9"/>
        <color theme="1"/>
        <rFont val="Arial"/>
        <family val="2"/>
      </rPr>
      <t xml:space="preserve">
U vult alleen de eenheidsprijzen in: de rest wordt automatisch ingevuld. De opgegeven hoeveelheden zijn fictief. Deze totaalprijs wordt gebruikt bij de aanbesteding. 
De hoeveelheden van de tabellen 1, 2 en 3 zijn de aantallen welke de verwachting vertegenwoordigen voor de contractduur van 4 jaar. Deze zijn gebasseerd op voorgaande jaren en geplande inspectie/keuringen.
De hoeveelheden van tabel 4 zijn fictief.</t>
    </r>
  </si>
  <si>
    <t>Hierin worden de in de dienen prijzen opgegeven voor het correctief onderhoud . Storingskosten inclusief: 
- servicebus incl. materieel,  
- arbeidsloon 
- voorrijkosten 
- rapportage</t>
  </si>
  <si>
    <t xml:space="preserve">Hieronder wordt een opgave gevraagd van de vaste kosten die gemaakt worden voor aanvullende werkzaamheden welke opgedragen worden aan de aannemer gedurende de loop van het contract. </t>
  </si>
  <si>
    <r>
      <t xml:space="preserve">In onderstaande tabel  worden de prijzen van bovenstaande Tabellen 1, 2, 3 en 4 weergegeven. 
</t>
    </r>
    <r>
      <rPr>
        <b/>
        <sz val="9"/>
        <color theme="1"/>
        <rFont val="Arial"/>
        <family val="2"/>
      </rPr>
      <t xml:space="preserve">Totaal van tabel 5 dient ingevuld te worden op het inschrijvingsbiljet. </t>
    </r>
    <r>
      <rPr>
        <sz val="9"/>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</si>
</sst>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3" x14ac:knownFonts="1">
    <font>
      <sz val="11"/>
      <color theme="1"/>
      <name val="Calibri"/>
      <family val="2"/>
      <scheme val="minor"/>
    </font>
    <font>
      <sz val="11"/>
      <color theme="1"/>
      <name val="Calibri"/>
      <family val="2"/>
      <scheme val="minor"/>
    </font>
    <font>
      <sz val="9"/>
      <color theme="1"/>
      <name val="Arial"/>
      <family val="2"/>
    </font>
    <font>
      <sz val="9"/>
      <color rgb="FFFF0000"/>
      <name val="Arial"/>
      <family val="2"/>
    </font>
    <font>
      <u/>
      <sz val="9"/>
      <color theme="1"/>
      <name val="Arial"/>
      <family val="2"/>
    </font>
    <font>
      <b/>
      <sz val="9"/>
      <color theme="1"/>
      <name val="Arial"/>
      <family val="2"/>
    </font>
    <font>
      <b/>
      <sz val="18"/>
      <color rgb="FF0F2049"/>
      <name val="Arial Black"/>
      <family val="2"/>
    </font>
    <font>
      <sz val="10"/>
      <color theme="1"/>
      <name val="Arial"/>
      <family val="2"/>
    </font>
    <font>
      <sz val="9"/>
      <name val="Arial"/>
      <family val="2"/>
    </font>
    <font>
      <i/>
      <sz val="9"/>
      <color theme="5"/>
      <name val="Arial"/>
      <family val="2"/>
    </font>
    <font>
      <b/>
      <sz val="9"/>
      <color theme="5"/>
      <name val="Arial"/>
      <family val="2"/>
    </font>
    <font>
      <sz val="9"/>
      <color theme="5"/>
      <name val="Arial"/>
      <family val="2"/>
    </font>
    <font>
      <b/>
      <sz val="9"/>
      <name val="Arial"/>
      <family val="2"/>
    </font>
  </fonts>
  <fills count="3">
    <fill>
      <patternFill patternType="none"/>
    </fill>
    <fill>
      <patternFill patternType="gray125"/>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4">
    <xf numFmtId="0" fontId="0" fillId="0" borderId="0" xfId="0"/>
    <xf numFmtId="0" fontId="2" fillId="0" borderId="0" xfId="0" applyFont="1" applyAlignment="1">
      <alignment vertical="center"/>
    </xf>
    <xf numFmtId="0" fontId="2" fillId="0" borderId="0" xfId="0" applyFont="1"/>
    <xf numFmtId="0" fontId="2" fillId="0" borderId="0" xfId="0" applyFont="1" applyAlignment="1">
      <alignment horizontal="left" vertical="top" wrapText="1"/>
    </xf>
    <xf numFmtId="0" fontId="2" fillId="0" borderId="0" xfId="0" applyFont="1" applyAlignment="1">
      <alignment vertical="center" wrapText="1"/>
    </xf>
    <xf numFmtId="0" fontId="3" fillId="0" borderId="0" xfId="0" applyFont="1" applyAlignment="1">
      <alignment vertical="center"/>
    </xf>
    <xf numFmtId="0" fontId="5" fillId="0" borderId="0" xfId="0" applyFont="1"/>
    <xf numFmtId="0" fontId="6" fillId="0" borderId="0" xfId="0" applyFont="1" applyAlignment="1">
      <alignment vertical="center"/>
    </xf>
    <xf numFmtId="0" fontId="5" fillId="0" borderId="0" xfId="0" applyFont="1" applyAlignment="1">
      <alignment vertical="center"/>
    </xf>
    <xf numFmtId="0" fontId="5" fillId="0" borderId="1" xfId="0" applyFont="1" applyBorder="1" applyAlignment="1">
      <alignment vertical="center" wrapText="1"/>
    </xf>
    <xf numFmtId="0" fontId="2" fillId="0" borderId="1" xfId="0" applyFont="1" applyBorder="1" applyAlignment="1">
      <alignment vertical="center" wrapText="1"/>
    </xf>
    <xf numFmtId="44" fontId="2" fillId="0" borderId="1" xfId="1" applyFont="1" applyBorder="1" applyAlignment="1">
      <alignment vertical="center" wrapText="1"/>
    </xf>
    <xf numFmtId="0" fontId="2" fillId="0" borderId="1" xfId="0" applyFont="1" applyBorder="1"/>
    <xf numFmtId="44" fontId="2" fillId="0" borderId="0" xfId="1" applyFont="1" applyFill="1" applyBorder="1" applyAlignment="1">
      <alignment vertical="center" wrapText="1"/>
    </xf>
    <xf numFmtId="0" fontId="5" fillId="0" borderId="1" xfId="0" applyFont="1" applyBorder="1" applyAlignment="1">
      <alignment horizontal="left"/>
    </xf>
    <xf numFmtId="0" fontId="5" fillId="0" borderId="1" xfId="0" applyFont="1" applyBorder="1" applyAlignment="1">
      <alignment horizontal="left" wrapText="1"/>
    </xf>
    <xf numFmtId="44" fontId="2" fillId="0" borderId="0" xfId="0" applyNumberFormat="1" applyFont="1"/>
    <xf numFmtId="0" fontId="0" fillId="0" borderId="1" xfId="0" applyBorder="1" applyAlignment="1" applyProtection="1">
      <alignment wrapText="1"/>
      <protection locked="0"/>
    </xf>
    <xf numFmtId="164" fontId="0" fillId="0" borderId="0" xfId="0" applyNumberFormat="1" applyProtection="1">
      <protection locked="0"/>
    </xf>
    <xf numFmtId="0" fontId="0" fillId="0" borderId="0" xfId="0" applyAlignment="1" applyProtection="1">
      <alignment vertical="center"/>
      <protection locked="0"/>
    </xf>
    <xf numFmtId="0" fontId="0" fillId="0" borderId="0" xfId="0" applyProtection="1">
      <protection locked="0"/>
    </xf>
    <xf numFmtId="0" fontId="0" fillId="0" borderId="0" xfId="0" applyAlignment="1">
      <alignment wrapText="1"/>
    </xf>
    <xf numFmtId="0" fontId="0" fillId="0" borderId="0" xfId="0" applyAlignment="1">
      <alignment horizontal="center"/>
    </xf>
    <xf numFmtId="0" fontId="0" fillId="0" borderId="0" xfId="0" applyAlignment="1">
      <alignment vertical="center"/>
    </xf>
    <xf numFmtId="0" fontId="7" fillId="0" borderId="0" xfId="0" applyFont="1" applyAlignment="1">
      <alignment horizontal="left" vertical="top" wrapText="1"/>
    </xf>
    <xf numFmtId="0" fontId="7" fillId="0" borderId="0" xfId="0" applyFont="1" applyAlignment="1">
      <alignment vertical="top" wrapText="1"/>
    </xf>
    <xf numFmtId="44" fontId="2" fillId="2" borderId="1" xfId="1" applyFont="1" applyFill="1" applyBorder="1" applyAlignment="1">
      <alignment vertical="center" wrapText="1"/>
    </xf>
    <xf numFmtId="44" fontId="2" fillId="0" borderId="0" xfId="1" applyFont="1" applyBorder="1" applyAlignment="1">
      <alignment vertical="center" wrapText="1"/>
    </xf>
    <xf numFmtId="0" fontId="8" fillId="0" borderId="1" xfId="0" applyFont="1" applyBorder="1" applyAlignment="1">
      <alignment vertical="center" wrapText="1"/>
    </xf>
    <xf numFmtId="0" fontId="9" fillId="0" borderId="0" xfId="0" applyFont="1"/>
    <xf numFmtId="0" fontId="12" fillId="0" borderId="1" xfId="0" applyFont="1" applyBorder="1" applyAlignment="1">
      <alignment vertical="center" wrapText="1"/>
    </xf>
    <xf numFmtId="0" fontId="3" fillId="0" borderId="0" xfId="0" applyFont="1" applyAlignment="1">
      <alignment horizontal="left" vertical="top" wrapText="1"/>
    </xf>
    <xf numFmtId="44" fontId="2" fillId="0" borderId="5" xfId="1" applyFont="1" applyBorder="1" applyAlignment="1">
      <alignment vertical="center" wrapText="1"/>
    </xf>
    <xf numFmtId="0" fontId="10" fillId="0" borderId="0" xfId="0" applyFont="1"/>
    <xf numFmtId="44" fontId="11" fillId="0" borderId="0" xfId="1" applyFont="1" applyBorder="1" applyAlignment="1">
      <alignment vertical="center" wrapText="1"/>
    </xf>
    <xf numFmtId="44" fontId="2" fillId="2" borderId="5" xfId="1" applyFont="1" applyFill="1" applyBorder="1" applyAlignment="1">
      <alignment vertical="center" wrapText="1"/>
    </xf>
    <xf numFmtId="0" fontId="5" fillId="0" borderId="6" xfId="0" applyFont="1" applyBorder="1" applyAlignment="1">
      <alignment vertical="center" wrapText="1"/>
    </xf>
    <xf numFmtId="44" fontId="2" fillId="0" borderId="7" xfId="1" applyFont="1" applyBorder="1" applyAlignment="1">
      <alignment vertical="center" wrapText="1"/>
    </xf>
    <xf numFmtId="0" fontId="5" fillId="0" borderId="8" xfId="0" applyFont="1" applyBorder="1" applyAlignment="1">
      <alignment vertical="center" wrapText="1"/>
    </xf>
    <xf numFmtId="44" fontId="2" fillId="0" borderId="9" xfId="1" applyFont="1" applyBorder="1" applyAlignment="1">
      <alignment vertical="center" wrapText="1"/>
    </xf>
    <xf numFmtId="0" fontId="5" fillId="0" borderId="2" xfId="0" applyFont="1" applyBorder="1" applyAlignment="1">
      <alignment horizontal="right" vertical="center" wrapText="1"/>
    </xf>
    <xf numFmtId="44" fontId="2" fillId="2" borderId="1" xfId="1" applyFont="1" applyFill="1" applyBorder="1" applyAlignment="1">
      <alignment horizontal="center" vertical="center" wrapText="1"/>
    </xf>
    <xf numFmtId="44" fontId="5" fillId="0" borderId="6" xfId="1" applyFont="1" applyBorder="1" applyAlignment="1">
      <alignment horizontal="center" vertical="center" wrapText="1"/>
    </xf>
    <xf numFmtId="44" fontId="5" fillId="0" borderId="7" xfId="1" applyFont="1" applyBorder="1" applyAlignment="1">
      <alignment horizontal="center" vertical="center" wrapText="1"/>
    </xf>
    <xf numFmtId="0" fontId="5" fillId="0" borderId="1" xfId="0" applyFont="1" applyBorder="1" applyAlignment="1">
      <alignment wrapText="1"/>
    </xf>
    <xf numFmtId="0" fontId="2" fillId="0" borderId="0" xfId="0" applyFont="1" applyAlignment="1">
      <alignment horizontal="left" vertical="top" wrapText="1"/>
    </xf>
    <xf numFmtId="44" fontId="2" fillId="2" borderId="5" xfId="1" applyFont="1" applyFill="1" applyBorder="1" applyAlignment="1">
      <alignment horizontal="center" vertical="center" wrapText="1"/>
    </xf>
    <xf numFmtId="0" fontId="2" fillId="0" borderId="0" xfId="0" applyFont="1" applyAlignment="1">
      <alignment horizontal="left" vertical="center" wrapText="1"/>
    </xf>
    <xf numFmtId="0" fontId="0" fillId="2" borderId="2" xfId="0" applyFill="1" applyBorder="1" applyAlignment="1" applyProtection="1">
      <alignment horizontal="left"/>
      <protection locked="0"/>
    </xf>
    <xf numFmtId="0" fontId="0" fillId="2" borderId="3" xfId="0" applyFill="1" applyBorder="1" applyAlignment="1" applyProtection="1">
      <alignment horizontal="left"/>
      <protection locked="0"/>
    </xf>
    <xf numFmtId="0" fontId="0" fillId="2" borderId="4" xfId="0" applyFill="1" applyBorder="1" applyAlignment="1" applyProtection="1">
      <alignment horizontal="left"/>
      <protection locked="0"/>
    </xf>
    <xf numFmtId="0" fontId="0" fillId="2" borderId="1" xfId="0" applyFill="1" applyBorder="1" applyAlignment="1" applyProtection="1">
      <alignment horizontal="left"/>
      <protection locked="0"/>
    </xf>
    <xf numFmtId="0" fontId="0" fillId="2" borderId="1" xfId="0" applyFill="1" applyBorder="1" applyAlignment="1" applyProtection="1">
      <alignment horizontal="center" vertical="center"/>
      <protection locked="0"/>
    </xf>
    <xf numFmtId="0" fontId="7" fillId="0" borderId="0" xfId="0" applyFont="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191588</xdr:colOff>
      <xdr:row>0</xdr:row>
      <xdr:rowOff>13062</xdr:rowOff>
    </xdr:from>
    <xdr:to>
      <xdr:col>6</xdr:col>
      <xdr:colOff>760640</xdr:colOff>
      <xdr:row>5</xdr:row>
      <xdr:rowOff>34988</xdr:rowOff>
    </xdr:to>
    <xdr:pic>
      <xdr:nvPicPr>
        <xdr:cNvPr id="6" name="Afbeelding 5">
          <a:extLst>
            <a:ext uri="{FF2B5EF4-FFF2-40B4-BE49-F238E27FC236}">
              <a16:creationId xmlns:a16="http://schemas.microsoft.com/office/drawing/2014/main" id="{067010FD-CCCA-332C-AFD9-63ECC1EC32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04114" y="13062"/>
          <a:ext cx="2345600" cy="95183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J111"/>
  <sheetViews>
    <sheetView tabSelected="1" view="pageBreakPreview" zoomScale="160" zoomScaleNormal="130" zoomScaleSheetLayoutView="160" workbookViewId="0">
      <selection activeCell="B2" sqref="B2"/>
    </sheetView>
  </sheetViews>
  <sheetFormatPr defaultColWidth="9.109375" defaultRowHeight="11.4" x14ac:dyDescent="0.2"/>
  <cols>
    <col min="1" max="1" width="4" style="2" customWidth="1"/>
    <col min="2" max="2" width="3.88671875" style="2" customWidth="1"/>
    <col min="3" max="3" width="58.33203125" style="2" customWidth="1"/>
    <col min="4" max="4" width="11.5546875" style="2" customWidth="1"/>
    <col min="5" max="5" width="12.5546875" style="2" customWidth="1"/>
    <col min="6" max="6" width="13.33203125" style="2" bestFit="1" customWidth="1"/>
    <col min="7" max="7" width="17.33203125" style="2" customWidth="1"/>
    <col min="8" max="16384" width="9.109375" style="2"/>
  </cols>
  <sheetData>
    <row r="5" spans="2:7" ht="28.5" customHeight="1" x14ac:dyDescent="0.2">
      <c r="B5" s="7" t="s">
        <v>7</v>
      </c>
    </row>
    <row r="6" spans="2:7" ht="11.25" customHeight="1" x14ac:dyDescent="0.2">
      <c r="B6" s="7"/>
    </row>
    <row r="7" spans="2:7" ht="112.5" customHeight="1" x14ac:dyDescent="0.2">
      <c r="B7" s="45" t="s">
        <v>25</v>
      </c>
      <c r="C7" s="45"/>
      <c r="D7" s="45"/>
      <c r="E7" s="45"/>
      <c r="F7" s="45"/>
      <c r="G7" s="45"/>
    </row>
    <row r="8" spans="2:7" ht="15" customHeight="1" x14ac:dyDescent="0.2">
      <c r="B8" s="7"/>
    </row>
    <row r="9" spans="2:7" ht="72" customHeight="1" x14ac:dyDescent="0.2">
      <c r="B9" s="45" t="s">
        <v>91</v>
      </c>
      <c r="C9" s="45"/>
      <c r="D9" s="45"/>
      <c r="E9" s="45"/>
      <c r="F9" s="45"/>
      <c r="G9" s="45"/>
    </row>
    <row r="10" spans="2:7" ht="15" customHeight="1" x14ac:dyDescent="0.2">
      <c r="B10" s="7"/>
    </row>
    <row r="11" spans="2:7" ht="12" x14ac:dyDescent="0.2">
      <c r="B11" s="8" t="s">
        <v>26</v>
      </c>
    </row>
    <row r="12" spans="2:7" ht="72.599999999999994" customHeight="1" x14ac:dyDescent="0.2">
      <c r="B12" s="45" t="s">
        <v>90</v>
      </c>
      <c r="C12" s="45"/>
      <c r="D12" s="45"/>
      <c r="E12" s="45"/>
      <c r="F12" s="45"/>
      <c r="G12" s="45"/>
    </row>
    <row r="13" spans="2:7" ht="15" customHeight="1" x14ac:dyDescent="0.2">
      <c r="B13" s="3"/>
      <c r="C13" s="3"/>
      <c r="D13" s="3"/>
      <c r="E13" s="3"/>
      <c r="F13" s="3"/>
      <c r="G13" s="31"/>
    </row>
    <row r="14" spans="2:7" ht="24" x14ac:dyDescent="0.2">
      <c r="B14" s="9" t="s">
        <v>8</v>
      </c>
      <c r="C14" s="9" t="s">
        <v>32</v>
      </c>
      <c r="D14" s="9" t="s">
        <v>3</v>
      </c>
      <c r="E14" s="9" t="s">
        <v>4</v>
      </c>
      <c r="F14" s="9" t="s">
        <v>5</v>
      </c>
      <c r="G14" s="9" t="s">
        <v>1</v>
      </c>
    </row>
    <row r="15" spans="2:7" x14ac:dyDescent="0.2">
      <c r="B15" s="10">
        <v>1</v>
      </c>
      <c r="C15" s="10" t="s">
        <v>23</v>
      </c>
      <c r="D15" s="10" t="s">
        <v>2</v>
      </c>
      <c r="E15" s="10">
        <v>5</v>
      </c>
      <c r="F15" s="26"/>
      <c r="G15" s="11">
        <f>E15*F15</f>
        <v>0</v>
      </c>
    </row>
    <row r="16" spans="2:7" x14ac:dyDescent="0.2">
      <c r="B16" s="10">
        <v>2</v>
      </c>
      <c r="C16" s="10" t="s">
        <v>24</v>
      </c>
      <c r="D16" s="10" t="s">
        <v>2</v>
      </c>
      <c r="E16" s="10">
        <v>2</v>
      </c>
      <c r="F16" s="26"/>
      <c r="G16" s="11">
        <f>E16*F16</f>
        <v>0</v>
      </c>
    </row>
    <row r="17" spans="2:7" x14ac:dyDescent="0.2">
      <c r="B17" s="10">
        <v>3</v>
      </c>
      <c r="C17" s="10" t="s">
        <v>22</v>
      </c>
      <c r="D17" s="10" t="s">
        <v>2</v>
      </c>
      <c r="E17" s="10">
        <v>153</v>
      </c>
      <c r="F17" s="26"/>
      <c r="G17" s="11">
        <f t="shared" ref="G17" si="0">E17*F17</f>
        <v>0</v>
      </c>
    </row>
    <row r="18" spans="2:7" x14ac:dyDescent="0.2">
      <c r="B18" s="10">
        <v>4</v>
      </c>
      <c r="C18" s="28" t="s">
        <v>87</v>
      </c>
      <c r="D18" s="10" t="s">
        <v>2</v>
      </c>
      <c r="E18" s="10">
        <v>44</v>
      </c>
      <c r="F18" s="26"/>
      <c r="G18" s="11">
        <f t="shared" ref="G18" si="1">E18*F18</f>
        <v>0</v>
      </c>
    </row>
    <row r="19" spans="2:7" x14ac:dyDescent="0.2">
      <c r="B19" s="10">
        <v>5</v>
      </c>
      <c r="C19" s="10" t="s">
        <v>21</v>
      </c>
      <c r="D19" s="10" t="s">
        <v>2</v>
      </c>
      <c r="E19" s="28">
        <v>40</v>
      </c>
      <c r="F19" s="26"/>
      <c r="G19" s="11">
        <f>E19*F19</f>
        <v>0</v>
      </c>
    </row>
    <row r="20" spans="2:7" x14ac:dyDescent="0.2">
      <c r="B20" s="10">
        <v>6</v>
      </c>
      <c r="C20" s="28" t="s">
        <v>70</v>
      </c>
      <c r="D20" s="10" t="s">
        <v>2</v>
      </c>
      <c r="E20" s="10">
        <v>20</v>
      </c>
      <c r="F20" s="26"/>
      <c r="G20" s="11">
        <f t="shared" ref="G20:G24" si="2">E20*F20</f>
        <v>0</v>
      </c>
    </row>
    <row r="21" spans="2:7" x14ac:dyDescent="0.2">
      <c r="B21" s="10">
        <v>7</v>
      </c>
      <c r="C21" s="10" t="s">
        <v>69</v>
      </c>
      <c r="D21" s="10" t="s">
        <v>2</v>
      </c>
      <c r="E21" s="10">
        <v>20</v>
      </c>
      <c r="F21" s="26"/>
      <c r="G21" s="11">
        <f t="shared" si="2"/>
        <v>0</v>
      </c>
    </row>
    <row r="22" spans="2:7" x14ac:dyDescent="0.2">
      <c r="B22" s="10">
        <v>8</v>
      </c>
      <c r="C22" s="10" t="s">
        <v>68</v>
      </c>
      <c r="D22" s="10" t="s">
        <v>2</v>
      </c>
      <c r="E22" s="10">
        <v>4</v>
      </c>
      <c r="F22" s="26"/>
      <c r="G22" s="11">
        <f t="shared" si="2"/>
        <v>0</v>
      </c>
    </row>
    <row r="23" spans="2:7" x14ac:dyDescent="0.2">
      <c r="B23" s="10">
        <v>9</v>
      </c>
      <c r="C23" s="10" t="s">
        <v>81</v>
      </c>
      <c r="D23" s="10" t="s">
        <v>2</v>
      </c>
      <c r="E23" s="10">
        <v>44</v>
      </c>
      <c r="F23" s="26"/>
      <c r="G23" s="11">
        <f t="shared" si="2"/>
        <v>0</v>
      </c>
    </row>
    <row r="24" spans="2:7" ht="12" thickBot="1" x14ac:dyDescent="0.25">
      <c r="B24" s="10">
        <v>10</v>
      </c>
      <c r="C24" s="10" t="s">
        <v>80</v>
      </c>
      <c r="D24" s="10" t="s">
        <v>2</v>
      </c>
      <c r="E24" s="10">
        <v>16</v>
      </c>
      <c r="F24" s="35"/>
      <c r="G24" s="32">
        <f t="shared" si="2"/>
        <v>0</v>
      </c>
    </row>
    <row r="25" spans="2:7" ht="12.6" thickBot="1" x14ac:dyDescent="0.25">
      <c r="B25" s="4"/>
      <c r="C25" s="4"/>
      <c r="D25" s="4"/>
      <c r="E25" s="4"/>
      <c r="F25" s="36" t="s">
        <v>0</v>
      </c>
      <c r="G25" s="37">
        <f>SUM(G15:G24)</f>
        <v>0</v>
      </c>
    </row>
    <row r="26" spans="2:7" ht="12" x14ac:dyDescent="0.25">
      <c r="E26" s="29"/>
      <c r="F26" s="33"/>
      <c r="G26" s="34"/>
    </row>
    <row r="27" spans="2:7" ht="12" x14ac:dyDescent="0.25">
      <c r="F27" s="6"/>
      <c r="G27" s="13"/>
    </row>
    <row r="28" spans="2:7" ht="12" x14ac:dyDescent="0.2">
      <c r="B28" s="8" t="s">
        <v>9</v>
      </c>
    </row>
    <row r="29" spans="2:7" ht="66.75" customHeight="1" x14ac:dyDescent="0.2">
      <c r="B29" s="45" t="s">
        <v>92</v>
      </c>
      <c r="C29" s="45"/>
      <c r="D29" s="45"/>
      <c r="E29" s="45"/>
      <c r="F29" s="45"/>
      <c r="G29" s="45"/>
    </row>
    <row r="30" spans="2:7" ht="24" x14ac:dyDescent="0.2">
      <c r="B30" s="9" t="s">
        <v>8</v>
      </c>
      <c r="C30" s="9" t="s">
        <v>6</v>
      </c>
      <c r="D30" s="9" t="s">
        <v>3</v>
      </c>
      <c r="E30" s="9" t="s">
        <v>4</v>
      </c>
      <c r="F30" s="9" t="s">
        <v>5</v>
      </c>
      <c r="G30" s="9" t="s">
        <v>1</v>
      </c>
    </row>
    <row r="31" spans="2:7" ht="45.6" x14ac:dyDescent="0.2">
      <c r="B31" s="10">
        <v>1</v>
      </c>
      <c r="C31" s="10" t="s">
        <v>39</v>
      </c>
      <c r="D31" s="10" t="s">
        <v>31</v>
      </c>
      <c r="E31" s="10">
        <v>80</v>
      </c>
      <c r="F31" s="26"/>
      <c r="G31" s="11">
        <f>SUM(E31*F31)</f>
        <v>0</v>
      </c>
    </row>
    <row r="32" spans="2:7" ht="45.6" x14ac:dyDescent="0.2">
      <c r="B32" s="10">
        <v>2</v>
      </c>
      <c r="C32" s="10" t="s">
        <v>40</v>
      </c>
      <c r="D32" s="10" t="s">
        <v>31</v>
      </c>
      <c r="E32" s="10">
        <v>30</v>
      </c>
      <c r="F32" s="26"/>
      <c r="G32" s="11">
        <f t="shared" ref="G32:G34" si="3">SUM(E32*F32)</f>
        <v>0</v>
      </c>
    </row>
    <row r="33" spans="2:7" ht="45.6" x14ac:dyDescent="0.2">
      <c r="B33" s="10">
        <v>3</v>
      </c>
      <c r="C33" s="10" t="s">
        <v>43</v>
      </c>
      <c r="D33" s="10" t="s">
        <v>31</v>
      </c>
      <c r="E33" s="10">
        <v>15</v>
      </c>
      <c r="F33" s="26"/>
      <c r="G33" s="11">
        <f t="shared" si="3"/>
        <v>0</v>
      </c>
    </row>
    <row r="34" spans="2:7" ht="45.6" x14ac:dyDescent="0.2">
      <c r="B34" s="10">
        <v>4</v>
      </c>
      <c r="C34" s="10" t="s">
        <v>44</v>
      </c>
      <c r="D34" s="10" t="s">
        <v>31</v>
      </c>
      <c r="E34" s="10">
        <v>15</v>
      </c>
      <c r="F34" s="26"/>
      <c r="G34" s="11">
        <f t="shared" si="3"/>
        <v>0</v>
      </c>
    </row>
    <row r="35" spans="2:7" ht="45.6" x14ac:dyDescent="0.2">
      <c r="B35" s="10">
        <v>5</v>
      </c>
      <c r="C35" s="10" t="s">
        <v>41</v>
      </c>
      <c r="D35" s="10" t="s">
        <v>31</v>
      </c>
      <c r="E35" s="10">
        <v>100</v>
      </c>
      <c r="F35" s="26"/>
      <c r="G35" s="11">
        <f>SUM(E35*F35)</f>
        <v>0</v>
      </c>
    </row>
    <row r="36" spans="2:7" ht="45.6" x14ac:dyDescent="0.2">
      <c r="B36" s="10">
        <v>6</v>
      </c>
      <c r="C36" s="10" t="s">
        <v>42</v>
      </c>
      <c r="D36" s="10" t="s">
        <v>31</v>
      </c>
      <c r="E36" s="10">
        <v>20</v>
      </c>
      <c r="F36" s="26"/>
      <c r="G36" s="11">
        <f t="shared" ref="G36:G38" si="4">SUM(E36*F36)</f>
        <v>0</v>
      </c>
    </row>
    <row r="37" spans="2:7" ht="45.6" x14ac:dyDescent="0.2">
      <c r="B37" s="10">
        <v>7</v>
      </c>
      <c r="C37" s="10" t="s">
        <v>45</v>
      </c>
      <c r="D37" s="10" t="s">
        <v>31</v>
      </c>
      <c r="E37" s="10">
        <v>15</v>
      </c>
      <c r="F37" s="26"/>
      <c r="G37" s="11">
        <f t="shared" si="4"/>
        <v>0</v>
      </c>
    </row>
    <row r="38" spans="2:7" ht="46.2" thickBot="1" x14ac:dyDescent="0.25">
      <c r="B38" s="10">
        <v>8</v>
      </c>
      <c r="C38" s="10" t="s">
        <v>46</v>
      </c>
      <c r="D38" s="10" t="s">
        <v>31</v>
      </c>
      <c r="E38" s="10">
        <v>15</v>
      </c>
      <c r="F38" s="35"/>
      <c r="G38" s="32">
        <f t="shared" si="4"/>
        <v>0</v>
      </c>
    </row>
    <row r="39" spans="2:7" ht="12.6" thickBot="1" x14ac:dyDescent="0.25">
      <c r="B39" s="4"/>
      <c r="C39" s="4"/>
      <c r="D39" s="4"/>
      <c r="E39" s="4"/>
      <c r="F39" s="36" t="s">
        <v>0</v>
      </c>
      <c r="G39" s="37">
        <f>SUM(G31:G38)</f>
        <v>0</v>
      </c>
    </row>
    <row r="40" spans="2:7" ht="12" x14ac:dyDescent="0.25">
      <c r="B40" s="4"/>
      <c r="C40" s="4"/>
      <c r="D40" s="4"/>
      <c r="E40" s="29"/>
      <c r="F40" s="33"/>
      <c r="G40" s="34"/>
    </row>
    <row r="41" spans="2:7" ht="12" x14ac:dyDescent="0.25">
      <c r="B41" s="5"/>
      <c r="F41" s="6"/>
      <c r="G41" s="13"/>
    </row>
    <row r="42" spans="2:7" ht="12" x14ac:dyDescent="0.2">
      <c r="B42" s="8" t="s">
        <v>33</v>
      </c>
    </row>
    <row r="43" spans="2:7" ht="36" customHeight="1" x14ac:dyDescent="0.2">
      <c r="B43" s="45" t="s">
        <v>93</v>
      </c>
      <c r="C43" s="45"/>
      <c r="D43" s="45"/>
      <c r="E43" s="45"/>
      <c r="F43" s="45"/>
      <c r="G43" s="45"/>
    </row>
    <row r="44" spans="2:7" ht="24" x14ac:dyDescent="0.2">
      <c r="B44" s="9" t="s">
        <v>8</v>
      </c>
      <c r="C44" s="9" t="s">
        <v>6</v>
      </c>
      <c r="D44" s="9" t="s">
        <v>3</v>
      </c>
      <c r="E44" s="9" t="s">
        <v>4</v>
      </c>
      <c r="F44" s="9" t="s">
        <v>5</v>
      </c>
      <c r="G44" s="9" t="s">
        <v>1</v>
      </c>
    </row>
    <row r="45" spans="2:7" ht="22.8" x14ac:dyDescent="0.2">
      <c r="B45" s="10">
        <v>1</v>
      </c>
      <c r="C45" s="10" t="s">
        <v>83</v>
      </c>
      <c r="D45" s="10" t="s">
        <v>2</v>
      </c>
      <c r="E45" s="10">
        <v>48</v>
      </c>
      <c r="F45" s="26"/>
      <c r="G45" s="11">
        <f>SUM(E45*F45)</f>
        <v>0</v>
      </c>
    </row>
    <row r="46" spans="2:7" ht="24" x14ac:dyDescent="0.2">
      <c r="B46" s="10">
        <v>2</v>
      </c>
      <c r="C46" s="30" t="s">
        <v>89</v>
      </c>
      <c r="D46" s="10" t="s">
        <v>2</v>
      </c>
      <c r="E46" s="10">
        <v>48</v>
      </c>
      <c r="F46" s="26"/>
      <c r="G46" s="11">
        <f>SUM(E46*F46)</f>
        <v>0</v>
      </c>
    </row>
    <row r="47" spans="2:7" x14ac:dyDescent="0.2">
      <c r="B47" s="10">
        <v>3</v>
      </c>
      <c r="C47" s="10" t="s">
        <v>27</v>
      </c>
      <c r="D47" s="10" t="s">
        <v>2</v>
      </c>
      <c r="E47" s="10">
        <v>48</v>
      </c>
      <c r="F47" s="26"/>
      <c r="G47" s="11">
        <f>SUM(E47*F47)</f>
        <v>0</v>
      </c>
    </row>
    <row r="48" spans="2:7" ht="11.25" customHeight="1" x14ac:dyDescent="0.2">
      <c r="B48" s="10">
        <v>4</v>
      </c>
      <c r="C48" s="10" t="s">
        <v>28</v>
      </c>
      <c r="D48" s="10" t="s">
        <v>37</v>
      </c>
      <c r="E48" s="10">
        <v>1</v>
      </c>
      <c r="F48" s="26"/>
      <c r="G48" s="11">
        <f t="shared" ref="G48:G53" si="5">SUM(E48*F48)</f>
        <v>0</v>
      </c>
    </row>
    <row r="49" spans="2:7" ht="11.25" customHeight="1" x14ac:dyDescent="0.2">
      <c r="B49" s="10">
        <v>5</v>
      </c>
      <c r="C49" s="10" t="s">
        <v>60</v>
      </c>
      <c r="D49" s="10" t="s">
        <v>37</v>
      </c>
      <c r="E49" s="10">
        <v>3</v>
      </c>
      <c r="F49" s="26"/>
      <c r="G49" s="11">
        <f t="shared" si="5"/>
        <v>0</v>
      </c>
    </row>
    <row r="50" spans="2:7" ht="11.25" customHeight="1" x14ac:dyDescent="0.2">
      <c r="B50" s="10">
        <v>6</v>
      </c>
      <c r="C50" s="10" t="s">
        <v>55</v>
      </c>
      <c r="D50" s="10" t="s">
        <v>37</v>
      </c>
      <c r="E50" s="10">
        <v>1</v>
      </c>
      <c r="F50" s="26"/>
      <c r="G50" s="11">
        <f t="shared" ref="G50:G51" si="6">SUM(E50*F50)</f>
        <v>0</v>
      </c>
    </row>
    <row r="51" spans="2:7" ht="11.25" customHeight="1" x14ac:dyDescent="0.2">
      <c r="B51" s="10">
        <v>7</v>
      </c>
      <c r="C51" s="10" t="s">
        <v>54</v>
      </c>
      <c r="D51" s="10" t="s">
        <v>37</v>
      </c>
      <c r="E51" s="10">
        <v>3</v>
      </c>
      <c r="F51" s="26"/>
      <c r="G51" s="11">
        <f t="shared" si="6"/>
        <v>0</v>
      </c>
    </row>
    <row r="52" spans="2:7" ht="11.25" customHeight="1" x14ac:dyDescent="0.2">
      <c r="B52" s="10">
        <v>8</v>
      </c>
      <c r="C52" s="10" t="s">
        <v>34</v>
      </c>
      <c r="D52" s="10" t="s">
        <v>56</v>
      </c>
      <c r="E52" s="10">
        <v>4</v>
      </c>
      <c r="F52" s="26"/>
      <c r="G52" s="11">
        <f t="shared" si="5"/>
        <v>0</v>
      </c>
    </row>
    <row r="53" spans="2:7" ht="11.25" customHeight="1" x14ac:dyDescent="0.2">
      <c r="B53" s="10">
        <v>9</v>
      </c>
      <c r="C53" s="10" t="s">
        <v>35</v>
      </c>
      <c r="D53" s="10" t="s">
        <v>31</v>
      </c>
      <c r="E53" s="10">
        <v>4</v>
      </c>
      <c r="F53" s="26"/>
      <c r="G53" s="11">
        <f t="shared" si="5"/>
        <v>0</v>
      </c>
    </row>
    <row r="54" spans="2:7" ht="11.25" customHeight="1" x14ac:dyDescent="0.2">
      <c r="B54" s="10">
        <v>10</v>
      </c>
      <c r="C54" s="10" t="s">
        <v>36</v>
      </c>
      <c r="D54" s="10" t="s">
        <v>37</v>
      </c>
      <c r="E54" s="10">
        <v>4</v>
      </c>
      <c r="F54" s="26"/>
      <c r="G54" s="11">
        <f t="shared" ref="G54:G59" si="7">SUM(E54*F54)</f>
        <v>0</v>
      </c>
    </row>
    <row r="55" spans="2:7" ht="11.25" customHeight="1" x14ac:dyDescent="0.2">
      <c r="B55" s="10">
        <v>11</v>
      </c>
      <c r="C55" s="10" t="s">
        <v>30</v>
      </c>
      <c r="D55" s="10" t="s">
        <v>37</v>
      </c>
      <c r="E55" s="10">
        <v>1</v>
      </c>
      <c r="F55" s="26"/>
      <c r="G55" s="11">
        <f t="shared" si="7"/>
        <v>0</v>
      </c>
    </row>
    <row r="56" spans="2:7" ht="11.25" customHeight="1" x14ac:dyDescent="0.2">
      <c r="B56" s="10">
        <v>12</v>
      </c>
      <c r="C56" s="10" t="s">
        <v>29</v>
      </c>
      <c r="D56" s="10" t="s">
        <v>37</v>
      </c>
      <c r="E56" s="10">
        <v>3</v>
      </c>
      <c r="F56" s="26"/>
      <c r="G56" s="11">
        <f t="shared" si="7"/>
        <v>0</v>
      </c>
    </row>
    <row r="57" spans="2:7" ht="11.25" customHeight="1" x14ac:dyDescent="0.2">
      <c r="B57" s="10">
        <v>13</v>
      </c>
      <c r="C57" s="10" t="s">
        <v>88</v>
      </c>
      <c r="D57" s="10" t="s">
        <v>37</v>
      </c>
      <c r="E57" s="10">
        <v>10</v>
      </c>
      <c r="F57" s="26"/>
      <c r="G57" s="11">
        <f t="shared" si="7"/>
        <v>0</v>
      </c>
    </row>
    <row r="58" spans="2:7" ht="11.25" customHeight="1" x14ac:dyDescent="0.2">
      <c r="B58" s="10">
        <v>14</v>
      </c>
      <c r="C58" s="10" t="s">
        <v>38</v>
      </c>
      <c r="D58" s="10" t="s">
        <v>37</v>
      </c>
      <c r="E58" s="10">
        <v>2</v>
      </c>
      <c r="F58" s="26"/>
      <c r="G58" s="11">
        <f t="shared" ref="G58" si="8">SUM(E58*F58)</f>
        <v>0</v>
      </c>
    </row>
    <row r="59" spans="2:7" ht="12" customHeight="1" thickBot="1" x14ac:dyDescent="0.25">
      <c r="B59" s="10">
        <v>15</v>
      </c>
      <c r="C59" s="10" t="s">
        <v>66</v>
      </c>
      <c r="D59" s="10" t="s">
        <v>47</v>
      </c>
      <c r="E59" s="10">
        <v>10</v>
      </c>
      <c r="F59" s="35"/>
      <c r="G59" s="32">
        <f t="shared" si="7"/>
        <v>0</v>
      </c>
    </row>
    <row r="60" spans="2:7" ht="12" customHeight="1" thickBot="1" x14ac:dyDescent="0.25">
      <c r="B60" s="4"/>
      <c r="C60" s="4"/>
      <c r="D60" s="4"/>
      <c r="E60" s="4"/>
      <c r="F60" s="38" t="s">
        <v>0</v>
      </c>
      <c r="G60" s="39">
        <f>SUM(G45:G59)</f>
        <v>0</v>
      </c>
    </row>
    <row r="61" spans="2:7" ht="12" customHeight="1" x14ac:dyDescent="0.25">
      <c r="B61" s="4"/>
      <c r="C61" s="4"/>
      <c r="D61" s="4"/>
      <c r="E61" s="29"/>
      <c r="F61" s="33"/>
      <c r="G61" s="34"/>
    </row>
    <row r="62" spans="2:7" ht="15" customHeight="1" x14ac:dyDescent="0.25">
      <c r="B62" s="8" t="s">
        <v>79</v>
      </c>
      <c r="D62" s="4"/>
      <c r="E62" s="4"/>
      <c r="F62" s="6"/>
      <c r="G62" s="27"/>
    </row>
    <row r="63" spans="2:7" ht="24" customHeight="1" x14ac:dyDescent="0.2">
      <c r="B63" s="8"/>
      <c r="C63" s="47" t="s">
        <v>86</v>
      </c>
      <c r="D63" s="47"/>
      <c r="E63" s="47"/>
      <c r="F63" s="47"/>
      <c r="G63" s="47"/>
    </row>
    <row r="64" spans="2:7" x14ac:dyDescent="0.2">
      <c r="B64" s="1"/>
      <c r="C64" s="1"/>
      <c r="D64" s="1"/>
      <c r="E64" s="1"/>
      <c r="F64" s="1"/>
      <c r="G64" s="1"/>
    </row>
    <row r="65" spans="2:7" ht="24" x14ac:dyDescent="0.2">
      <c r="B65" s="9" t="s">
        <v>8</v>
      </c>
      <c r="C65" s="9" t="s">
        <v>6</v>
      </c>
      <c r="D65" s="9" t="s">
        <v>3</v>
      </c>
      <c r="E65" s="9" t="s">
        <v>4</v>
      </c>
      <c r="F65" s="9" t="s">
        <v>5</v>
      </c>
      <c r="G65" s="9" t="s">
        <v>1</v>
      </c>
    </row>
    <row r="66" spans="2:7" ht="22.8" x14ac:dyDescent="0.2">
      <c r="B66" s="10">
        <v>1</v>
      </c>
      <c r="C66" s="10" t="s">
        <v>48</v>
      </c>
      <c r="D66" s="10" t="s">
        <v>11</v>
      </c>
      <c r="E66" s="10">
        <v>20</v>
      </c>
      <c r="F66" s="26"/>
      <c r="G66" s="11">
        <f>SUM(E66*F66)</f>
        <v>0</v>
      </c>
    </row>
    <row r="67" spans="2:7" ht="24" customHeight="1" x14ac:dyDescent="0.2">
      <c r="B67" s="10">
        <v>2</v>
      </c>
      <c r="C67" s="10" t="s">
        <v>49</v>
      </c>
      <c r="D67" s="10" t="s">
        <v>11</v>
      </c>
      <c r="E67" s="10">
        <v>10</v>
      </c>
      <c r="F67" s="26"/>
      <c r="G67" s="11">
        <f>SUM(E67*F67)</f>
        <v>0</v>
      </c>
    </row>
    <row r="68" spans="2:7" ht="22.8" x14ac:dyDescent="0.2">
      <c r="B68" s="10">
        <v>3</v>
      </c>
      <c r="C68" s="10" t="s">
        <v>52</v>
      </c>
      <c r="D68" s="10" t="s">
        <v>11</v>
      </c>
      <c r="E68" s="10">
        <v>10</v>
      </c>
      <c r="F68" s="26"/>
      <c r="G68" s="11">
        <f t="shared" ref="G68:G72" si="9">SUM(E68*F68)</f>
        <v>0</v>
      </c>
    </row>
    <row r="69" spans="2:7" ht="22.8" x14ac:dyDescent="0.2">
      <c r="B69" s="10">
        <v>4</v>
      </c>
      <c r="C69" s="10" t="s">
        <v>53</v>
      </c>
      <c r="D69" s="10" t="s">
        <v>11</v>
      </c>
      <c r="E69" s="10">
        <v>10</v>
      </c>
      <c r="F69" s="26"/>
      <c r="G69" s="11">
        <f t="shared" si="9"/>
        <v>0</v>
      </c>
    </row>
    <row r="70" spans="2:7" x14ac:dyDescent="0.2">
      <c r="B70" s="10">
        <v>7</v>
      </c>
      <c r="C70" s="10" t="s">
        <v>50</v>
      </c>
      <c r="D70" s="10" t="s">
        <v>11</v>
      </c>
      <c r="E70" s="10">
        <v>8</v>
      </c>
      <c r="F70" s="26"/>
      <c r="G70" s="11">
        <f t="shared" si="9"/>
        <v>0</v>
      </c>
    </row>
    <row r="71" spans="2:7" x14ac:dyDescent="0.2">
      <c r="B71" s="10">
        <v>8</v>
      </c>
      <c r="C71" s="10" t="s">
        <v>51</v>
      </c>
      <c r="D71" s="10" t="s">
        <v>11</v>
      </c>
      <c r="E71" s="10">
        <v>8</v>
      </c>
      <c r="F71" s="26"/>
      <c r="G71" s="11">
        <f t="shared" si="9"/>
        <v>0</v>
      </c>
    </row>
    <row r="72" spans="2:7" x14ac:dyDescent="0.2">
      <c r="B72" s="10">
        <v>9</v>
      </c>
      <c r="C72" s="10" t="s">
        <v>20</v>
      </c>
      <c r="D72" s="10" t="s">
        <v>11</v>
      </c>
      <c r="E72" s="10">
        <v>8</v>
      </c>
      <c r="F72" s="26"/>
      <c r="G72" s="11">
        <f t="shared" si="9"/>
        <v>0</v>
      </c>
    </row>
    <row r="73" spans="2:7" ht="22.8" x14ac:dyDescent="0.2">
      <c r="B73" s="10">
        <v>10</v>
      </c>
      <c r="C73" s="10" t="s">
        <v>71</v>
      </c>
      <c r="D73" s="10" t="s">
        <v>11</v>
      </c>
      <c r="E73" s="10">
        <v>24</v>
      </c>
      <c r="F73" s="26"/>
      <c r="G73" s="11">
        <f>SUM(E73*F73)</f>
        <v>0</v>
      </c>
    </row>
    <row r="74" spans="2:7" ht="22.8" x14ac:dyDescent="0.2">
      <c r="B74" s="10">
        <v>11</v>
      </c>
      <c r="C74" s="10" t="s">
        <v>75</v>
      </c>
      <c r="D74" s="10" t="s">
        <v>11</v>
      </c>
      <c r="E74" s="10">
        <v>16</v>
      </c>
      <c r="F74" s="26"/>
      <c r="G74" s="11">
        <f>SUM(E74*F74)</f>
        <v>0</v>
      </c>
    </row>
    <row r="75" spans="2:7" ht="22.8" x14ac:dyDescent="0.2">
      <c r="B75" s="10">
        <v>12</v>
      </c>
      <c r="C75" s="10" t="s">
        <v>72</v>
      </c>
      <c r="D75" s="10" t="s">
        <v>11</v>
      </c>
      <c r="E75" s="10">
        <v>16</v>
      </c>
      <c r="F75" s="26"/>
      <c r="G75" s="11">
        <f t="shared" ref="G75:G79" si="10">SUM(E75*F75)</f>
        <v>0</v>
      </c>
    </row>
    <row r="76" spans="2:7" ht="22.8" x14ac:dyDescent="0.2">
      <c r="B76" s="10">
        <v>13</v>
      </c>
      <c r="C76" s="10" t="s">
        <v>78</v>
      </c>
      <c r="D76" s="10" t="s">
        <v>11</v>
      </c>
      <c r="E76" s="10">
        <v>8</v>
      </c>
      <c r="F76" s="26"/>
      <c r="G76" s="11">
        <f>SUM(E76*F76)</f>
        <v>0</v>
      </c>
    </row>
    <row r="77" spans="2:7" ht="22.8" x14ac:dyDescent="0.2">
      <c r="B77" s="10">
        <v>14</v>
      </c>
      <c r="C77" s="10" t="s">
        <v>73</v>
      </c>
      <c r="D77" s="10" t="s">
        <v>11</v>
      </c>
      <c r="E77" s="10">
        <v>8</v>
      </c>
      <c r="F77" s="26"/>
      <c r="G77" s="11">
        <f t="shared" si="10"/>
        <v>0</v>
      </c>
    </row>
    <row r="78" spans="2:7" ht="22.8" x14ac:dyDescent="0.2">
      <c r="B78" s="10">
        <v>15</v>
      </c>
      <c r="C78" s="10" t="s">
        <v>76</v>
      </c>
      <c r="D78" s="10" t="s">
        <v>11</v>
      </c>
      <c r="E78" s="10">
        <v>8</v>
      </c>
      <c r="F78" s="26"/>
      <c r="G78" s="11">
        <f>SUM(E78*F78)</f>
        <v>0</v>
      </c>
    </row>
    <row r="79" spans="2:7" ht="22.8" x14ac:dyDescent="0.2">
      <c r="B79" s="10">
        <v>16</v>
      </c>
      <c r="C79" s="10" t="s">
        <v>74</v>
      </c>
      <c r="D79" s="10" t="s">
        <v>11</v>
      </c>
      <c r="E79" s="10">
        <v>8</v>
      </c>
      <c r="F79" s="26"/>
      <c r="G79" s="11">
        <f t="shared" si="10"/>
        <v>0</v>
      </c>
    </row>
    <row r="80" spans="2:7" ht="22.8" x14ac:dyDescent="0.2">
      <c r="B80" s="10">
        <v>17</v>
      </c>
      <c r="C80" s="10" t="s">
        <v>77</v>
      </c>
      <c r="D80" s="10" t="s">
        <v>11</v>
      </c>
      <c r="E80" s="10">
        <v>8</v>
      </c>
      <c r="F80" s="26"/>
      <c r="G80" s="11">
        <f>SUM(E80*F80)</f>
        <v>0</v>
      </c>
    </row>
    <row r="81" spans="2:7" x14ac:dyDescent="0.2">
      <c r="B81" s="10">
        <v>18</v>
      </c>
      <c r="C81" s="10" t="s">
        <v>61</v>
      </c>
      <c r="D81" s="10" t="s">
        <v>65</v>
      </c>
      <c r="E81" s="10">
        <v>10</v>
      </c>
      <c r="F81" s="26"/>
      <c r="G81" s="11">
        <f>SUM(E81*F81)</f>
        <v>0</v>
      </c>
    </row>
    <row r="82" spans="2:7" x14ac:dyDescent="0.2">
      <c r="B82" s="10">
        <v>19</v>
      </c>
      <c r="C82" s="10" t="s">
        <v>62</v>
      </c>
      <c r="D82" s="10" t="s">
        <v>65</v>
      </c>
      <c r="E82" s="10">
        <v>10</v>
      </c>
      <c r="F82" s="26"/>
      <c r="G82" s="11">
        <f t="shared" ref="G82:G84" si="11">SUM(E82*F82)</f>
        <v>0</v>
      </c>
    </row>
    <row r="83" spans="2:7" x14ac:dyDescent="0.2">
      <c r="B83" s="10">
        <v>20</v>
      </c>
      <c r="C83" s="10" t="s">
        <v>63</v>
      </c>
      <c r="D83" s="10" t="s">
        <v>65</v>
      </c>
      <c r="E83" s="10">
        <v>10</v>
      </c>
      <c r="F83" s="26"/>
      <c r="G83" s="11">
        <f t="shared" si="11"/>
        <v>0</v>
      </c>
    </row>
    <row r="84" spans="2:7" ht="12" thickBot="1" x14ac:dyDescent="0.25">
      <c r="B84" s="10">
        <v>21</v>
      </c>
      <c r="C84" s="10" t="s">
        <v>64</v>
      </c>
      <c r="D84" s="10" t="s">
        <v>65</v>
      </c>
      <c r="E84" s="10">
        <v>10</v>
      </c>
      <c r="F84" s="35"/>
      <c r="G84" s="32">
        <f t="shared" si="11"/>
        <v>0</v>
      </c>
    </row>
    <row r="85" spans="2:7" ht="12.6" thickBot="1" x14ac:dyDescent="0.25">
      <c r="B85" s="4"/>
      <c r="C85" s="4"/>
      <c r="D85" s="4"/>
      <c r="E85" s="4"/>
      <c r="F85" s="36" t="s">
        <v>0</v>
      </c>
      <c r="G85" s="37">
        <f>SUM(G66:G84)</f>
        <v>0</v>
      </c>
    </row>
    <row r="86" spans="2:7" ht="12" x14ac:dyDescent="0.25">
      <c r="B86" s="4"/>
      <c r="C86" s="4"/>
      <c r="D86" s="4"/>
      <c r="E86" s="29"/>
      <c r="F86" s="33"/>
      <c r="G86" s="34"/>
    </row>
    <row r="88" spans="2:7" ht="12" x14ac:dyDescent="0.2">
      <c r="B88" s="8" t="s">
        <v>67</v>
      </c>
    </row>
    <row r="89" spans="2:7" ht="28.5" customHeight="1" x14ac:dyDescent="0.2">
      <c r="B89" s="45" t="s">
        <v>94</v>
      </c>
      <c r="C89" s="45"/>
      <c r="D89" s="45"/>
      <c r="E89" s="45"/>
      <c r="F89" s="45"/>
      <c r="G89" s="45"/>
    </row>
    <row r="90" spans="2:7" x14ac:dyDescent="0.2">
      <c r="B90" s="1"/>
    </row>
    <row r="91" spans="2:7" ht="18.75" customHeight="1" x14ac:dyDescent="0.25">
      <c r="B91" s="14" t="s">
        <v>8</v>
      </c>
      <c r="C91" s="15" t="s">
        <v>10</v>
      </c>
      <c r="D91" s="44" t="s">
        <v>82</v>
      </c>
      <c r="E91" s="44"/>
    </row>
    <row r="92" spans="2:7" x14ac:dyDescent="0.2">
      <c r="B92" s="12">
        <v>1</v>
      </c>
      <c r="C92" s="10" t="s">
        <v>57</v>
      </c>
      <c r="D92" s="41">
        <f>G25</f>
        <v>0</v>
      </c>
      <c r="E92" s="41"/>
    </row>
    <row r="93" spans="2:7" x14ac:dyDescent="0.2">
      <c r="B93" s="12">
        <v>2</v>
      </c>
      <c r="C93" s="10" t="s">
        <v>58</v>
      </c>
      <c r="D93" s="41">
        <f>G39</f>
        <v>0</v>
      </c>
      <c r="E93" s="41"/>
    </row>
    <row r="94" spans="2:7" x14ac:dyDescent="0.2">
      <c r="B94" s="12">
        <v>3</v>
      </c>
      <c r="C94" s="10" t="s">
        <v>59</v>
      </c>
      <c r="D94" s="41">
        <f>G60</f>
        <v>0</v>
      </c>
      <c r="E94" s="41"/>
    </row>
    <row r="95" spans="2:7" ht="12" thickBot="1" x14ac:dyDescent="0.25">
      <c r="B95" s="12">
        <v>4</v>
      </c>
      <c r="C95" s="10" t="s">
        <v>85</v>
      </c>
      <c r="D95" s="46">
        <f>G85</f>
        <v>0</v>
      </c>
      <c r="E95" s="46"/>
    </row>
    <row r="96" spans="2:7" ht="12.6" thickBot="1" x14ac:dyDescent="0.25">
      <c r="B96" s="12"/>
      <c r="C96" s="40" t="s">
        <v>84</v>
      </c>
      <c r="D96" s="42">
        <f>SUM(D92+D93+D94)+D95</f>
        <v>0</v>
      </c>
      <c r="E96" s="43"/>
    </row>
    <row r="97" spans="2:10" x14ac:dyDescent="0.2">
      <c r="B97" s="1"/>
      <c r="D97" s="16"/>
    </row>
    <row r="98" spans="2:10" x14ac:dyDescent="0.2">
      <c r="B98" s="1"/>
    </row>
    <row r="99" spans="2:10" ht="14.4" x14ac:dyDescent="0.3">
      <c r="C99" s="17" t="s">
        <v>12</v>
      </c>
      <c r="D99" s="48"/>
      <c r="E99" s="49"/>
      <c r="F99" s="50"/>
      <c r="G99" s="18"/>
    </row>
    <row r="100" spans="2:10" ht="14.4" x14ac:dyDescent="0.3">
      <c r="C100" s="17" t="s">
        <v>14</v>
      </c>
      <c r="D100" s="48"/>
      <c r="E100" s="49"/>
      <c r="F100" s="50"/>
      <c r="G100" s="18"/>
    </row>
    <row r="101" spans="2:10" ht="14.4" x14ac:dyDescent="0.3">
      <c r="C101" s="17" t="s">
        <v>15</v>
      </c>
      <c r="D101" s="51"/>
      <c r="E101" s="51"/>
      <c r="F101" s="51"/>
      <c r="G101" s="20"/>
    </row>
    <row r="102" spans="2:10" ht="14.4" x14ac:dyDescent="0.3">
      <c r="C102" s="17" t="s">
        <v>16</v>
      </c>
      <c r="D102" s="51"/>
      <c r="E102" s="51"/>
      <c r="F102" s="51"/>
      <c r="G102" s="20"/>
    </row>
    <row r="103" spans="2:10" ht="14.4" x14ac:dyDescent="0.3">
      <c r="C103" s="17" t="s">
        <v>17</v>
      </c>
      <c r="D103" s="51"/>
      <c r="E103" s="51"/>
      <c r="F103" s="51"/>
      <c r="G103" s="20"/>
    </row>
    <row r="104" spans="2:10" ht="14.4" x14ac:dyDescent="0.3">
      <c r="C104" s="21"/>
      <c r="D104" s="22"/>
      <c r="E104" s="22"/>
      <c r="F104"/>
      <c r="G104"/>
      <c r="H104" s="23"/>
      <c r="I104"/>
      <c r="J104"/>
    </row>
    <row r="105" spans="2:10" ht="43.5" customHeight="1" x14ac:dyDescent="0.25">
      <c r="B105" s="53" t="s">
        <v>18</v>
      </c>
      <c r="C105" s="53"/>
      <c r="D105" s="53"/>
      <c r="E105" s="53"/>
      <c r="F105" s="53"/>
      <c r="G105" s="53"/>
      <c r="H105" s="24"/>
      <c r="I105" s="24"/>
    </row>
    <row r="106" spans="2:10" ht="29.25" customHeight="1" x14ac:dyDescent="0.25">
      <c r="B106" s="53" t="s">
        <v>19</v>
      </c>
      <c r="C106" s="53"/>
      <c r="D106" s="53"/>
      <c r="E106" s="53"/>
      <c r="F106" s="53"/>
      <c r="G106" s="53"/>
      <c r="H106" s="25"/>
      <c r="I106" s="25"/>
    </row>
    <row r="107" spans="2:10" ht="12" customHeight="1" x14ac:dyDescent="0.2">
      <c r="B107" s="25"/>
      <c r="C107" s="25"/>
      <c r="D107" s="25"/>
      <c r="E107" s="25"/>
      <c r="F107" s="25"/>
      <c r="G107" s="25"/>
      <c r="H107" s="25"/>
      <c r="I107" s="25"/>
    </row>
    <row r="108" spans="2:10" ht="14.4" x14ac:dyDescent="0.3">
      <c r="C108" s="19" t="s">
        <v>13</v>
      </c>
      <c r="D108" s="20"/>
      <c r="E108" s="20"/>
    </row>
    <row r="109" spans="2:10" x14ac:dyDescent="0.2">
      <c r="C109" s="52"/>
      <c r="D109" s="52"/>
      <c r="E109" s="52"/>
    </row>
    <row r="110" spans="2:10" x14ac:dyDescent="0.2">
      <c r="C110" s="52"/>
      <c r="D110" s="52"/>
      <c r="E110" s="52"/>
    </row>
    <row r="111" spans="2:10" ht="31.5" customHeight="1" x14ac:dyDescent="0.2">
      <c r="C111" s="52"/>
      <c r="D111" s="52"/>
      <c r="E111" s="52"/>
    </row>
  </sheetData>
  <mergeCells count="21">
    <mergeCell ref="D99:F99"/>
    <mergeCell ref="D100:F100"/>
    <mergeCell ref="D101:F101"/>
    <mergeCell ref="C109:E111"/>
    <mergeCell ref="D102:F102"/>
    <mergeCell ref="D103:F103"/>
    <mergeCell ref="B105:G105"/>
    <mergeCell ref="B106:G106"/>
    <mergeCell ref="D93:E93"/>
    <mergeCell ref="D94:E94"/>
    <mergeCell ref="D96:E96"/>
    <mergeCell ref="D91:E91"/>
    <mergeCell ref="B7:G7"/>
    <mergeCell ref="B89:G89"/>
    <mergeCell ref="D92:E92"/>
    <mergeCell ref="B9:G9"/>
    <mergeCell ref="B43:G43"/>
    <mergeCell ref="B12:G12"/>
    <mergeCell ref="B29:G29"/>
    <mergeCell ref="D95:E95"/>
    <mergeCell ref="C63:G63"/>
  </mergeCells>
  <pageMargins left="0.7" right="0.7" top="0.75" bottom="0.75" header="0.3" footer="0.3"/>
  <pageSetup paperSize="9" scale="62" orientation="portrait" horizontalDpi="300" verticalDpi="300" r:id="rId1"/>
  <rowBreaks count="1" manualBreakCount="1">
    <brk id="4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Blad1!_Ref365971265</vt:lpstr>
      <vt:lpstr>Blad1!_Toc415145911</vt:lpstr>
    </vt:vector>
  </TitlesOfParts>
  <Company>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Verschuur-Oudshoorn, A (Annelies)</dc:creator>
  <cp:lastModifiedBy>Ruud van Dijck | Cleverland</cp:lastModifiedBy>
  <cp:lastPrinted>2024-11-04T11:34:56Z</cp:lastPrinted>
  <dcterms:created xsi:type="dcterms:W3CDTF">2021-09-17T15:00:18Z</dcterms:created>
  <dcterms:modified xsi:type="dcterms:W3CDTF">2024-11-07T10:08:02Z</dcterms:modified>
</cp:coreProperties>
</file>